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L:\10000\10100\!PIRKIMAI\!2026 pirkimų planas\Rezervinė apsaugos sistemų įranga\3_Pirkimo dokumentai\"/>
    </mc:Choice>
  </mc:AlternateContent>
  <xr:revisionPtr revIDLastSave="0" documentId="13_ncr:1_{7F9A7FF7-BF6A-4C5E-9FF8-9EC37A74449A}" xr6:coauthVersionLast="47" xr6:coauthVersionMax="47" xr10:uidLastSave="{00000000-0000-0000-0000-000000000000}"/>
  <bookViews>
    <workbookView xWindow="31170" yWindow="0" windowWidth="21600" windowHeight="1558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4" i="1"/>
  <c r="G25" i="1"/>
  <c r="G26" i="1"/>
  <c r="G27" i="1"/>
  <c r="G7" i="1"/>
  <c r="G6" i="1" l="1"/>
  <c r="G29" i="1" s="1"/>
  <c r="G30" i="1" l="1"/>
  <c r="G31" i="1" s="1"/>
</calcChain>
</file>

<file path=xl/sharedStrings.xml><?xml version="1.0" encoding="utf-8"?>
<sst xmlns="http://schemas.openxmlformats.org/spreadsheetml/2006/main" count="78" uniqueCount="54">
  <si>
    <t>Eil. Nr.</t>
  </si>
  <si>
    <t>Mato vienetas</t>
  </si>
  <si>
    <t>Viso Eur be PVM
(4x5)</t>
  </si>
  <si>
    <t>vnt.</t>
  </si>
  <si>
    <t>Bendra prekių kaina, € be PVM</t>
  </si>
  <si>
    <t>PVM 21 proc., €</t>
  </si>
  <si>
    <t xml:space="preserve">                                                                                                 Bendra prekių kaina, € su PVM</t>
  </si>
  <si>
    <t>Kiekis</t>
  </si>
  <si>
    <t xml:space="preserve">Įrangos pavadinimas </t>
  </si>
  <si>
    <t>Įrangos modulis</t>
  </si>
  <si>
    <t>Biometrinis skaitytuvas</t>
  </si>
  <si>
    <t>Musdo CCS7400</t>
  </si>
  <si>
    <t>Musdo CSS3200</t>
  </si>
  <si>
    <t>BOSCH APC-AMC2-4R4CF</t>
  </si>
  <si>
    <t>Inim SmartLine3604</t>
  </si>
  <si>
    <t>BOSCH LSN Gateway</t>
  </si>
  <si>
    <t>Apsaugos signalizacijos centralė</t>
  </si>
  <si>
    <t>8 išėjimų modulis</t>
  </si>
  <si>
    <t>Apsaugos signalizacijos centralės kilpos modulis</t>
  </si>
  <si>
    <t>Įeigos kontroleris</t>
  </si>
  <si>
    <t>Stacionari vidaus kamera</t>
  </si>
  <si>
    <t>Stacionari lauko kamera</t>
  </si>
  <si>
    <t>Valdoma lauko kamera</t>
  </si>
  <si>
    <t>Konvencinė priešgaisrinė centralė</t>
  </si>
  <si>
    <r>
      <t>Vieneto kaina Eur be PVM</t>
    </r>
    <r>
      <rPr>
        <b/>
        <sz val="10"/>
        <color rgb="FFFF0000"/>
        <rFont val="Trebuchet MS"/>
        <family val="2"/>
        <charset val="186"/>
      </rPr>
      <t>*</t>
    </r>
  </si>
  <si>
    <r>
      <rPr>
        <sz val="11"/>
        <color rgb="FFFF0000"/>
        <rFont val="Calibri"/>
        <family val="2"/>
        <charset val="186"/>
        <scheme val="minor"/>
      </rPr>
      <t>*</t>
    </r>
    <r>
      <rPr>
        <sz val="11"/>
        <color theme="1"/>
        <rFont val="Calibri"/>
        <family val="2"/>
        <scheme val="minor"/>
      </rPr>
      <t>Vieneto kaina turi būti pateikiama ne daugiau kaip dviejų skaičių po kablelio tikslumu.</t>
    </r>
  </si>
  <si>
    <t>REZERVINĖ APSAUGOS SISTEMŲ ĮRANGA. KAINŲ SKAIČIAVIM LENTELĖ</t>
  </si>
  <si>
    <t>Adresinis konvencinių detektorių pajungimo modulis</t>
  </si>
  <si>
    <t>BOSCH ISP-EMIL-120</t>
  </si>
  <si>
    <t>Apsaugos signalizacijos centralės komplektas</t>
  </si>
  <si>
    <t>ICP-MAP5000-SKE/3</t>
  </si>
  <si>
    <t>ICP-MAP5000-COM</t>
  </si>
  <si>
    <t>Apsaugos signalizacijos centralės maitinimo šaltinis</t>
  </si>
  <si>
    <t>MAP Power Supply 150W</t>
  </si>
  <si>
    <t>Įeigos kontrolerio montavimo dėžė</t>
  </si>
  <si>
    <t>Įeigos kontrolerio maitinimo šaltinis</t>
  </si>
  <si>
    <t>AMC enclosure with 1 DIN rail</t>
  </si>
  <si>
    <t>AMC Power Supply Unit</t>
  </si>
  <si>
    <t>Įeigos kontrolerio išplėtimo modulis</t>
  </si>
  <si>
    <t>AMC extension board 8-inputs 8-outputs</t>
  </si>
  <si>
    <t>FLEXIDOME 3100i IR, NDE-3702-AL</t>
  </si>
  <si>
    <t>DINION 5100 IR, NBE-5702-AL</t>
  </si>
  <si>
    <t>Inim SmartLine2004</t>
  </si>
  <si>
    <t>DIVAR IP ALL IN ONE 7000 3U (GEN 4) DIP-74G0-00N</t>
  </si>
  <si>
    <t>Vaizdo įrašymo įrenginys be HDD</t>
  </si>
  <si>
    <t>BioEntry W2, ARD-FPBEW2-H3</t>
  </si>
  <si>
    <t>AUTODOME 5100i, NDP-5533-Z30L</t>
  </si>
  <si>
    <t>Cisco IE-9300 serija, 24 Ethernet ir ne mažiau 4 SFP portų</t>
  </si>
  <si>
    <t>Cisco IE-3100 serija, 4 Ethernet ir ne mažiau 2 SFP portų</t>
  </si>
  <si>
    <t>Cisco IE-3100 serija, 8 Ethernet ir ne mažiau 2 SFP portų</t>
  </si>
  <si>
    <t>Maitinimo šaltinis (48V DC)</t>
  </si>
  <si>
    <t>Duomenų tinkle komutatorius (2 tipo)</t>
  </si>
  <si>
    <t>Duomenų tinklo komutatoriaus (2 tipo) maitinimo šaltinis (48V DC)</t>
  </si>
  <si>
    <t>Duomenų tinkle komutatorius (1 tipo)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</si>
</sst>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(&quot;$&quot;* #,##0.00_);_(&quot;$&quot;* \(#,##0.00\);_(&quot;$&quot;* &quot;-&quot;??_);_(@_)"/>
    <numFmt numFmtId="165" formatCode="_-* #,##0.00\ [$€-427]_-;\-* #,##0.00\ [$€-427]_-;_-* &quot;-&quot;??\ [$€-427]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0"/>
      <color theme="1"/>
      <name val="Trebuchet MS"/>
      <family val="2"/>
    </font>
    <font>
      <i/>
      <sz val="10"/>
      <color theme="1"/>
      <name val="Trebuchet MS"/>
      <family val="2"/>
    </font>
    <font>
      <sz val="10"/>
      <color rgb="FF000000"/>
      <name val="Trebuchet MS"/>
      <family val="2"/>
    </font>
    <font>
      <sz val="10"/>
      <name val="Arial"/>
      <family val="2"/>
      <charset val="186"/>
    </font>
    <font>
      <sz val="10"/>
      <name val="Trebuchet MS"/>
      <family val="2"/>
    </font>
    <font>
      <sz val="10"/>
      <color theme="1"/>
      <name val="Trebuchet MS"/>
      <family val="2"/>
    </font>
    <font>
      <b/>
      <i/>
      <sz val="10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charset val="186"/>
      <scheme val="minor"/>
    </font>
    <font>
      <b/>
      <sz val="10"/>
      <color rgb="FFFF0000"/>
      <name val="Trebuchet MS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44" fontId="8" fillId="0" borderId="10" xfId="0" applyNumberFormat="1" applyFont="1" applyBorder="1"/>
    <xf numFmtId="44" fontId="8" fillId="0" borderId="12" xfId="0" applyNumberFormat="1" applyFont="1" applyBorder="1"/>
    <xf numFmtId="44" fontId="8" fillId="0" borderId="16" xfId="0" applyNumberFormat="1" applyFont="1" applyBorder="1"/>
    <xf numFmtId="0" fontId="5" fillId="2" borderId="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8" fillId="0" borderId="6" xfId="0" applyFont="1" applyBorder="1"/>
    <xf numFmtId="0" fontId="5" fillId="2" borderId="4" xfId="0" applyFont="1" applyFill="1" applyBorder="1" applyAlignment="1">
      <alignment vertical="center" wrapText="1"/>
    </xf>
    <xf numFmtId="44" fontId="8" fillId="0" borderId="18" xfId="1" applyFont="1" applyBorder="1"/>
    <xf numFmtId="44" fontId="8" fillId="0" borderId="15" xfId="1" applyFont="1" applyBorder="1"/>
    <xf numFmtId="165" fontId="7" fillId="0" borderId="20" xfId="2" applyNumberFormat="1" applyFont="1" applyBorder="1" applyAlignment="1">
      <alignment horizontal="center"/>
    </xf>
    <xf numFmtId="0" fontId="1" fillId="0" borderId="0" xfId="0" applyFont="1"/>
    <xf numFmtId="0" fontId="5" fillId="2" borderId="6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 wrapText="1"/>
    </xf>
    <xf numFmtId="165" fontId="7" fillId="3" borderId="19" xfId="2" applyNumberFormat="1" applyFont="1" applyFill="1" applyBorder="1" applyAlignment="1" applyProtection="1">
      <alignment horizontal="center"/>
      <protection locked="0"/>
    </xf>
    <xf numFmtId="165" fontId="7" fillId="3" borderId="12" xfId="2" applyNumberFormat="1" applyFont="1" applyFill="1" applyBorder="1" applyAlignment="1" applyProtection="1">
      <alignment horizontal="center"/>
      <protection locked="0"/>
    </xf>
    <xf numFmtId="0" fontId="11" fillId="2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4" fontId="8" fillId="0" borderId="25" xfId="1" applyFont="1" applyBorder="1"/>
    <xf numFmtId="0" fontId="5" fillId="2" borderId="6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9" fillId="0" borderId="9" xfId="0" applyFont="1" applyBorder="1" applyAlignment="1">
      <alignment horizontal="right"/>
    </xf>
    <xf numFmtId="0" fontId="9" fillId="0" borderId="0" xfId="0" applyFont="1" applyAlignment="1">
      <alignment horizontal="right"/>
    </xf>
    <xf numFmtId="0" fontId="9" fillId="0" borderId="7" xfId="0" applyFont="1" applyBorder="1" applyAlignment="1">
      <alignment horizontal="right"/>
    </xf>
    <xf numFmtId="0" fontId="9" fillId="0" borderId="11" xfId="0" applyFont="1" applyBorder="1" applyAlignment="1">
      <alignment horizontal="right"/>
    </xf>
    <xf numFmtId="0" fontId="9" fillId="0" borderId="2" xfId="0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9" fillId="0" borderId="13" xfId="0" applyFont="1" applyBorder="1" applyAlignment="1">
      <alignment horizontal="right"/>
    </xf>
    <xf numFmtId="0" fontId="9" fillId="0" borderId="14" xfId="0" applyFont="1" applyBorder="1" applyAlignment="1">
      <alignment horizontal="right"/>
    </xf>
    <xf numFmtId="0" fontId="9" fillId="0" borderId="15" xfId="0" applyFont="1" applyBorder="1" applyAlignment="1">
      <alignment horizontal="right"/>
    </xf>
  </cellXfs>
  <cellStyles count="3">
    <cellStyle name="Currency" xfId="1" builtinId="4"/>
    <cellStyle name="Currency 2" xfId="2" xr:uid="{C3071582-22A2-4A60-8536-F80205707A24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32"/>
  <sheetViews>
    <sheetView tabSelected="1" zoomScale="90" zoomScaleNormal="90" workbookViewId="0">
      <selection activeCell="L16" sqref="L16"/>
    </sheetView>
  </sheetViews>
  <sheetFormatPr defaultRowHeight="15" x14ac:dyDescent="0.25"/>
  <cols>
    <col min="1" max="1" width="4.7109375" customWidth="1"/>
    <col min="2" max="2" width="52" customWidth="1"/>
    <col min="3" max="3" width="32.42578125" customWidth="1"/>
    <col min="4" max="4" width="8.85546875" customWidth="1"/>
    <col min="5" max="5" width="7" customWidth="1"/>
    <col min="6" max="6" width="14.85546875" customWidth="1"/>
    <col min="7" max="7" width="16.140625" bestFit="1" customWidth="1"/>
  </cols>
  <sheetData>
    <row r="2" spans="1:7" x14ac:dyDescent="0.25">
      <c r="A2" s="31" t="s">
        <v>26</v>
      </c>
      <c r="B2" s="31"/>
      <c r="C2" s="31"/>
      <c r="D2" s="31"/>
      <c r="E2" s="31"/>
      <c r="F2" s="31"/>
      <c r="G2" s="31"/>
    </row>
    <row r="3" spans="1:7" ht="15.75" thickBot="1" x14ac:dyDescent="0.3"/>
    <row r="4" spans="1:7" ht="30.75" thickBot="1" x14ac:dyDescent="0.3">
      <c r="A4" s="1" t="s">
        <v>0</v>
      </c>
      <c r="B4" s="2" t="s">
        <v>8</v>
      </c>
      <c r="C4" s="1" t="s">
        <v>9</v>
      </c>
      <c r="D4" s="1" t="s">
        <v>1</v>
      </c>
      <c r="E4" s="1" t="s">
        <v>7</v>
      </c>
      <c r="F4" s="1" t="s">
        <v>24</v>
      </c>
      <c r="G4" s="3" t="s">
        <v>2</v>
      </c>
    </row>
    <row r="5" spans="1:7" ht="15.75" thickBot="1" x14ac:dyDescent="0.3">
      <c r="A5" s="26">
        <v>1</v>
      </c>
      <c r="B5" s="26">
        <v>2</v>
      </c>
      <c r="C5" s="26"/>
      <c r="D5" s="26">
        <v>3</v>
      </c>
      <c r="E5" s="26">
        <v>4</v>
      </c>
      <c r="F5" s="26">
        <v>5</v>
      </c>
      <c r="G5" s="27">
        <v>6</v>
      </c>
    </row>
    <row r="6" spans="1:7" ht="15.75" x14ac:dyDescent="0.3">
      <c r="A6" s="8">
        <v>1</v>
      </c>
      <c r="B6" s="12" t="s">
        <v>16</v>
      </c>
      <c r="C6" s="28" t="s">
        <v>11</v>
      </c>
      <c r="D6" s="28" t="s">
        <v>3</v>
      </c>
      <c r="E6" s="20">
        <v>2</v>
      </c>
      <c r="F6" s="23"/>
      <c r="G6" s="29">
        <f t="shared" ref="G6:G27" si="0">E6*F6</f>
        <v>0</v>
      </c>
    </row>
    <row r="7" spans="1:7" ht="15.75" x14ac:dyDescent="0.3">
      <c r="A7" s="30">
        <v>2</v>
      </c>
      <c r="B7" s="10" t="s">
        <v>17</v>
      </c>
      <c r="C7" s="17" t="s">
        <v>12</v>
      </c>
      <c r="D7" s="17" t="s">
        <v>3</v>
      </c>
      <c r="E7" s="21">
        <v>4</v>
      </c>
      <c r="F7" s="24"/>
      <c r="G7" s="13">
        <f t="shared" si="0"/>
        <v>0</v>
      </c>
    </row>
    <row r="8" spans="1:7" ht="15.75" x14ac:dyDescent="0.3">
      <c r="A8" s="30">
        <v>3</v>
      </c>
      <c r="B8" s="10" t="s">
        <v>29</v>
      </c>
      <c r="C8" s="17" t="s">
        <v>30</v>
      </c>
      <c r="D8" s="17" t="s">
        <v>3</v>
      </c>
      <c r="E8" s="21">
        <v>2</v>
      </c>
      <c r="F8" s="24"/>
      <c r="G8" s="13">
        <f t="shared" si="0"/>
        <v>0</v>
      </c>
    </row>
    <row r="9" spans="1:7" ht="15.75" x14ac:dyDescent="0.3">
      <c r="A9" s="30">
        <v>4</v>
      </c>
      <c r="B9" s="10" t="s">
        <v>16</v>
      </c>
      <c r="C9" s="17" t="s">
        <v>31</v>
      </c>
      <c r="D9" s="17" t="s">
        <v>3</v>
      </c>
      <c r="E9" s="21">
        <v>1</v>
      </c>
      <c r="F9" s="24"/>
      <c r="G9" s="13">
        <f t="shared" si="0"/>
        <v>0</v>
      </c>
    </row>
    <row r="10" spans="1:7" ht="15.75" x14ac:dyDescent="0.3">
      <c r="A10" s="30">
        <v>5</v>
      </c>
      <c r="B10" s="10" t="s">
        <v>32</v>
      </c>
      <c r="C10" s="17" t="s">
        <v>33</v>
      </c>
      <c r="D10" s="17" t="s">
        <v>3</v>
      </c>
      <c r="E10" s="21">
        <v>4</v>
      </c>
      <c r="F10" s="24"/>
      <c r="G10" s="13">
        <f t="shared" si="0"/>
        <v>0</v>
      </c>
    </row>
    <row r="11" spans="1:7" ht="15.75" x14ac:dyDescent="0.3">
      <c r="A11" s="30">
        <v>6</v>
      </c>
      <c r="B11" s="10" t="s">
        <v>18</v>
      </c>
      <c r="C11" s="17" t="s">
        <v>15</v>
      </c>
      <c r="D11" s="17" t="s">
        <v>3</v>
      </c>
      <c r="E11" s="21">
        <v>2</v>
      </c>
      <c r="F11" s="24"/>
      <c r="G11" s="13">
        <f t="shared" si="0"/>
        <v>0</v>
      </c>
    </row>
    <row r="12" spans="1:7" ht="15.75" x14ac:dyDescent="0.3">
      <c r="A12" s="30">
        <v>7</v>
      </c>
      <c r="B12" s="10" t="s">
        <v>27</v>
      </c>
      <c r="C12" s="17" t="s">
        <v>28</v>
      </c>
      <c r="D12" s="17" t="s">
        <v>3</v>
      </c>
      <c r="E12" s="21">
        <v>4</v>
      </c>
      <c r="F12" s="24"/>
      <c r="G12" s="13">
        <f t="shared" si="0"/>
        <v>0</v>
      </c>
    </row>
    <row r="13" spans="1:7" ht="15.75" x14ac:dyDescent="0.3">
      <c r="A13" s="30">
        <v>8</v>
      </c>
      <c r="B13" s="10" t="s">
        <v>19</v>
      </c>
      <c r="C13" s="17" t="s">
        <v>13</v>
      </c>
      <c r="D13" s="17" t="s">
        <v>3</v>
      </c>
      <c r="E13" s="21">
        <v>4</v>
      </c>
      <c r="F13" s="24"/>
      <c r="G13" s="13">
        <f t="shared" si="0"/>
        <v>0</v>
      </c>
    </row>
    <row r="14" spans="1:7" ht="15.75" x14ac:dyDescent="0.3">
      <c r="A14" s="30">
        <v>9</v>
      </c>
      <c r="B14" s="10" t="s">
        <v>34</v>
      </c>
      <c r="C14" s="17" t="s">
        <v>36</v>
      </c>
      <c r="D14" s="17" t="s">
        <v>3</v>
      </c>
      <c r="E14" s="21">
        <v>4</v>
      </c>
      <c r="F14" s="24"/>
      <c r="G14" s="13">
        <f t="shared" si="0"/>
        <v>0</v>
      </c>
    </row>
    <row r="15" spans="1:7" ht="15.75" x14ac:dyDescent="0.3">
      <c r="A15" s="30">
        <v>10</v>
      </c>
      <c r="B15" s="10" t="s">
        <v>35</v>
      </c>
      <c r="C15" s="17" t="s">
        <v>37</v>
      </c>
      <c r="D15" s="17" t="s">
        <v>3</v>
      </c>
      <c r="E15" s="21">
        <v>4</v>
      </c>
      <c r="F15" s="24"/>
      <c r="G15" s="13">
        <f t="shared" si="0"/>
        <v>0</v>
      </c>
    </row>
    <row r="16" spans="1:7" ht="30" x14ac:dyDescent="0.3">
      <c r="A16" s="30">
        <v>11</v>
      </c>
      <c r="B16" s="10" t="s">
        <v>38</v>
      </c>
      <c r="C16" s="17" t="s">
        <v>39</v>
      </c>
      <c r="D16" s="17" t="s">
        <v>3</v>
      </c>
      <c r="E16" s="21">
        <v>4</v>
      </c>
      <c r="F16" s="24"/>
      <c r="G16" s="13">
        <f t="shared" si="0"/>
        <v>0</v>
      </c>
    </row>
    <row r="17" spans="1:7" ht="15.75" x14ac:dyDescent="0.3">
      <c r="A17" s="30">
        <v>12</v>
      </c>
      <c r="B17" s="10" t="s">
        <v>10</v>
      </c>
      <c r="C17" s="17" t="s">
        <v>45</v>
      </c>
      <c r="D17" s="17" t="s">
        <v>3</v>
      </c>
      <c r="E17" s="21">
        <v>2</v>
      </c>
      <c r="F17" s="24"/>
      <c r="G17" s="13">
        <f t="shared" si="0"/>
        <v>0</v>
      </c>
    </row>
    <row r="18" spans="1:7" ht="15.75" x14ac:dyDescent="0.3">
      <c r="A18" s="30">
        <v>13</v>
      </c>
      <c r="B18" s="10" t="s">
        <v>20</v>
      </c>
      <c r="C18" s="25" t="s">
        <v>40</v>
      </c>
      <c r="D18" s="17" t="s">
        <v>3</v>
      </c>
      <c r="E18" s="21">
        <v>10</v>
      </c>
      <c r="F18" s="24"/>
      <c r="G18" s="13">
        <f t="shared" si="0"/>
        <v>0</v>
      </c>
    </row>
    <row r="19" spans="1:7" ht="15.75" x14ac:dyDescent="0.3">
      <c r="A19" s="30">
        <v>14</v>
      </c>
      <c r="B19" s="10" t="s">
        <v>21</v>
      </c>
      <c r="C19" s="17" t="s">
        <v>41</v>
      </c>
      <c r="D19" s="17" t="s">
        <v>3</v>
      </c>
      <c r="E19" s="21">
        <v>12</v>
      </c>
      <c r="F19" s="24"/>
      <c r="G19" s="13">
        <f t="shared" si="0"/>
        <v>0</v>
      </c>
    </row>
    <row r="20" spans="1:7" ht="15.75" x14ac:dyDescent="0.3">
      <c r="A20" s="30">
        <v>15</v>
      </c>
      <c r="B20" s="10" t="s">
        <v>22</v>
      </c>
      <c r="C20" s="17" t="s">
        <v>46</v>
      </c>
      <c r="D20" s="17" t="s">
        <v>3</v>
      </c>
      <c r="E20" s="21">
        <v>14</v>
      </c>
      <c r="F20" s="24"/>
      <c r="G20" s="13">
        <f t="shared" si="0"/>
        <v>0</v>
      </c>
    </row>
    <row r="21" spans="1:7" ht="15.75" x14ac:dyDescent="0.3">
      <c r="A21" s="30">
        <v>16</v>
      </c>
      <c r="B21" s="10" t="s">
        <v>23</v>
      </c>
      <c r="C21" s="17" t="s">
        <v>14</v>
      </c>
      <c r="D21" s="17" t="s">
        <v>3</v>
      </c>
      <c r="E21" s="21">
        <v>2</v>
      </c>
      <c r="F21" s="24"/>
      <c r="G21" s="13">
        <f t="shared" si="0"/>
        <v>0</v>
      </c>
    </row>
    <row r="22" spans="1:7" ht="15.75" x14ac:dyDescent="0.3">
      <c r="A22" s="30">
        <v>17</v>
      </c>
      <c r="B22" s="10" t="s">
        <v>23</v>
      </c>
      <c r="C22" s="17" t="s">
        <v>42</v>
      </c>
      <c r="D22" s="17" t="s">
        <v>3</v>
      </c>
      <c r="E22" s="21">
        <v>4</v>
      </c>
      <c r="F22" s="24"/>
      <c r="G22" s="13">
        <f t="shared" si="0"/>
        <v>0</v>
      </c>
    </row>
    <row r="23" spans="1:7" ht="30" x14ac:dyDescent="0.3">
      <c r="A23" s="30">
        <v>18</v>
      </c>
      <c r="B23" s="10" t="s">
        <v>51</v>
      </c>
      <c r="C23" s="17" t="s">
        <v>48</v>
      </c>
      <c r="D23" s="17" t="s">
        <v>3</v>
      </c>
      <c r="E23" s="21">
        <v>2</v>
      </c>
      <c r="F23" s="24"/>
      <c r="G23" s="13">
        <f t="shared" si="0"/>
        <v>0</v>
      </c>
    </row>
    <row r="24" spans="1:7" ht="30" x14ac:dyDescent="0.3">
      <c r="A24" s="30">
        <v>19</v>
      </c>
      <c r="B24" s="10" t="s">
        <v>51</v>
      </c>
      <c r="C24" s="17" t="s">
        <v>49</v>
      </c>
      <c r="D24" s="17" t="s">
        <v>3</v>
      </c>
      <c r="E24" s="21">
        <v>6</v>
      </c>
      <c r="F24" s="24"/>
      <c r="G24" s="13">
        <f t="shared" si="0"/>
        <v>0</v>
      </c>
    </row>
    <row r="25" spans="1:7" ht="30" x14ac:dyDescent="0.3">
      <c r="A25" s="30">
        <v>20</v>
      </c>
      <c r="B25" s="10" t="s">
        <v>52</v>
      </c>
      <c r="C25" s="17" t="s">
        <v>50</v>
      </c>
      <c r="D25" s="17" t="s">
        <v>3</v>
      </c>
      <c r="E25" s="21">
        <v>8</v>
      </c>
      <c r="F25" s="24"/>
      <c r="G25" s="13">
        <f t="shared" si="0"/>
        <v>0</v>
      </c>
    </row>
    <row r="26" spans="1:7" ht="30" x14ac:dyDescent="0.3">
      <c r="A26" s="30">
        <v>21</v>
      </c>
      <c r="B26" s="10" t="s">
        <v>53</v>
      </c>
      <c r="C26" s="17" t="s">
        <v>47</v>
      </c>
      <c r="D26" s="17" t="s">
        <v>3</v>
      </c>
      <c r="E26" s="21">
        <v>4</v>
      </c>
      <c r="F26" s="24"/>
      <c r="G26" s="13">
        <f t="shared" si="0"/>
        <v>0</v>
      </c>
    </row>
    <row r="27" spans="1:7" ht="30" x14ac:dyDescent="0.3">
      <c r="A27" s="30">
        <v>22</v>
      </c>
      <c r="B27" s="11" t="s">
        <v>44</v>
      </c>
      <c r="C27" s="17" t="s">
        <v>43</v>
      </c>
      <c r="D27" s="17" t="s">
        <v>3</v>
      </c>
      <c r="E27" s="21">
        <v>1</v>
      </c>
      <c r="F27" s="24"/>
      <c r="G27" s="13">
        <f t="shared" si="0"/>
        <v>0</v>
      </c>
    </row>
    <row r="28" spans="1:7" ht="16.5" thickBot="1" x14ac:dyDescent="0.35">
      <c r="A28" s="18"/>
      <c r="B28" s="19"/>
      <c r="C28" s="9"/>
      <c r="D28" s="4"/>
      <c r="E28" s="22"/>
      <c r="F28" s="15"/>
      <c r="G28" s="14"/>
    </row>
    <row r="29" spans="1:7" ht="16.5" thickBot="1" x14ac:dyDescent="0.35">
      <c r="A29" s="32" t="s">
        <v>4</v>
      </c>
      <c r="B29" s="33"/>
      <c r="C29" s="33"/>
      <c r="D29" s="33"/>
      <c r="E29" s="33"/>
      <c r="F29" s="34"/>
      <c r="G29" s="5">
        <f>SUM(G6:G27)</f>
        <v>0</v>
      </c>
    </row>
    <row r="30" spans="1:7" ht="16.5" thickBot="1" x14ac:dyDescent="0.35">
      <c r="A30" s="35" t="s">
        <v>5</v>
      </c>
      <c r="B30" s="36"/>
      <c r="C30" s="36"/>
      <c r="D30" s="36"/>
      <c r="E30" s="36"/>
      <c r="F30" s="37"/>
      <c r="G30" s="6">
        <f>G29*0.21</f>
        <v>0</v>
      </c>
    </row>
    <row r="31" spans="1:7" ht="16.5" thickBot="1" x14ac:dyDescent="0.35">
      <c r="A31" s="38" t="s">
        <v>6</v>
      </c>
      <c r="B31" s="39"/>
      <c r="C31" s="39"/>
      <c r="D31" s="39"/>
      <c r="E31" s="39"/>
      <c r="F31" s="40"/>
      <c r="G31" s="7">
        <f>SUM(G29:G30)</f>
        <v>0</v>
      </c>
    </row>
    <row r="32" spans="1:7" x14ac:dyDescent="0.25">
      <c r="B32" s="16" t="s">
        <v>25</v>
      </c>
    </row>
  </sheetData>
  <mergeCells count="4">
    <mergeCell ref="A2:G2"/>
    <mergeCell ref="A29:F29"/>
    <mergeCell ref="A30:F30"/>
    <mergeCell ref="A31:F31"/>
  </mergeCells>
  <pageMargins left="0.7" right="0.7" top="0.75" bottom="0.75" header="0.3" footer="0.3"/>
  <pageSetup paperSize="9" orientation="landscape" r:id="rId1"/>
  <headerFooter>
    <oddHeader>&amp;R&amp;"Aptos"&amp;10&amp;K000000 VIDINIO NAUDOJIMO INFORMACIJA&amp;1#_x000D_</oddHeader>
  </headerFooter>
</worksheet>
</file>

<file path=docMetadata/LabelInfo.xml><?xml version="1.0" encoding="utf-8"?>
<clbl:labelList xmlns:clbl="http://schemas.microsoft.com/office/2020/mipLabelMetadata">
  <clbl:label id="{32365655-2976-4406-b933-92deb6311666}" enabled="1" method="Privileged" siteId="{86bcf768-7bcf-4cd6-b041-b219988b7a9c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Mantas Čepys</dc:creator>
  <cp:lastModifiedBy>Mantas Čepys</cp:lastModifiedBy>
  <dcterms:created xsi:type="dcterms:W3CDTF">2015-06-05T18:17:20Z</dcterms:created>
  <dcterms:modified xsi:type="dcterms:W3CDTF">2026-03-09T11:51:41Z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ae7b5d-0aac-474b-ae2b-02c331ef2874_Enabled">
    <vt:lpwstr>true</vt:lpwstr>
  </property>
  <property fmtid="{D5CDD505-2E9C-101B-9397-08002B2CF9AE}" pid="3" name="MSIP_Label_32ae7b5d-0aac-474b-ae2b-02c331ef2874_SetDate">
    <vt:lpwstr>2025-02-18T11:47:44Z</vt:lpwstr>
  </property>
  <property fmtid="{D5CDD505-2E9C-101B-9397-08002B2CF9AE}" pid="4" name="MSIP_Label_32ae7b5d-0aac-474b-ae2b-02c331ef2874_Method">
    <vt:lpwstr>Privileged</vt:lpwstr>
  </property>
  <property fmtid="{D5CDD505-2E9C-101B-9397-08002B2CF9AE}" pid="5" name="MSIP_Label_32ae7b5d-0aac-474b-ae2b-02c331ef2874_Name">
    <vt:lpwstr>VIDINĖ</vt:lpwstr>
  </property>
  <property fmtid="{D5CDD505-2E9C-101B-9397-08002B2CF9AE}" pid="6" name="MSIP_Label_32ae7b5d-0aac-474b-ae2b-02c331ef2874_SiteId">
    <vt:lpwstr>86bcf768-7bcf-4cd6-b041-b219988b7a9c</vt:lpwstr>
  </property>
  <property fmtid="{D5CDD505-2E9C-101B-9397-08002B2CF9AE}" pid="7" name="MSIP_Label_32ae7b5d-0aac-474b-ae2b-02c331ef2874_ActionId">
    <vt:lpwstr>7d6d61cb-8f9e-4648-978d-56a58aa62f99</vt:lpwstr>
  </property>
  <property fmtid="{D5CDD505-2E9C-101B-9397-08002B2CF9AE}" pid="8" name="MSIP_Label_32ae7b5d-0aac-474b-ae2b-02c331ef2874_ContentBits">
    <vt:lpwstr>0</vt:lpwstr>
  </property>
  <property fmtid="{D5CDD505-2E9C-101B-9397-08002B2CF9AE}" pid="9" name="MSIP_Label_32ae7b5d-0aac-474b-ae2b-02c331ef2874_Tag">
    <vt:lpwstr>10, 0, 1, 1</vt:lpwstr>
  </property>
</Properties>
</file>